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8.100\финотдел\БЮДЖЕТ ПРОЕКТ 2025-2027\"/>
    </mc:Choice>
  </mc:AlternateContent>
  <bookViews>
    <workbookView xWindow="0" yWindow="0" windowWidth="28770" windowHeight="11700"/>
  </bookViews>
  <sheets>
    <sheet name="Лист3" sheetId="3" r:id="rId1"/>
  </sheets>
  <calcPr calcId="162913"/>
</workbook>
</file>

<file path=xl/calcChain.xml><?xml version="1.0" encoding="utf-8"?>
<calcChain xmlns="http://schemas.openxmlformats.org/spreadsheetml/2006/main">
  <c r="E24" i="3" l="1"/>
  <c r="F24" i="3"/>
  <c r="G24" i="3"/>
  <c r="D24" i="3"/>
  <c r="G25" i="3" l="1"/>
  <c r="F25" i="3"/>
  <c r="E25" i="3"/>
  <c r="D25" i="3"/>
  <c r="G60" i="3" l="1"/>
  <c r="E53" i="3" l="1"/>
  <c r="E41" i="3"/>
  <c r="F30" i="3"/>
  <c r="G43" i="3" l="1"/>
  <c r="G41" i="3"/>
  <c r="G16" i="3" l="1"/>
  <c r="G9" i="3" s="1"/>
  <c r="G32" i="3" s="1"/>
  <c r="E46" i="3"/>
  <c r="D46" i="3"/>
  <c r="E43" i="3"/>
  <c r="D43" i="3"/>
  <c r="D41" i="3"/>
  <c r="E34" i="3"/>
  <c r="D34" i="3"/>
  <c r="D16" i="3"/>
  <c r="F23" i="3" l="1"/>
  <c r="F18" i="3"/>
  <c r="E16" i="3"/>
  <c r="G55" i="3" l="1"/>
  <c r="G49" i="3"/>
  <c r="G46" i="3"/>
  <c r="E49" i="3"/>
  <c r="E57" i="3"/>
  <c r="E55" i="3"/>
  <c r="D53" i="3"/>
  <c r="E60" i="3"/>
  <c r="G34" i="3"/>
  <c r="D60" i="3"/>
  <c r="D57" i="3"/>
  <c r="D55" i="3"/>
  <c r="D49" i="3"/>
  <c r="F21" i="3"/>
  <c r="D62" i="3" l="1"/>
  <c r="G57" i="3"/>
  <c r="G62" i="3" s="1"/>
  <c r="F55" i="3"/>
  <c r="F60" i="3"/>
  <c r="F61" i="3"/>
  <c r="F59" i="3"/>
  <c r="F58" i="3"/>
  <c r="F56" i="3"/>
  <c r="F53" i="3"/>
  <c r="F52" i="3"/>
  <c r="F51" i="3"/>
  <c r="F50" i="3"/>
  <c r="F48" i="3"/>
  <c r="F47" i="3"/>
  <c r="F45" i="3"/>
  <c r="F44" i="3"/>
  <c r="F42" i="3"/>
  <c r="F39" i="3"/>
  <c r="F35" i="3"/>
  <c r="F36" i="3"/>
  <c r="F37" i="3"/>
  <c r="F38" i="3"/>
  <c r="F40" i="3"/>
  <c r="F54" i="3"/>
  <c r="F57" i="3"/>
  <c r="F41" i="3" l="1"/>
  <c r="E62" i="3"/>
  <c r="F49" i="3"/>
  <c r="F46" i="3"/>
  <c r="F43" i="3"/>
  <c r="D9" i="3"/>
  <c r="F10" i="3"/>
  <c r="F13" i="3" l="1"/>
  <c r="E9" i="3" l="1"/>
  <c r="F11" i="3"/>
  <c r="F14" i="3"/>
  <c r="F17" i="3"/>
  <c r="F19" i="3"/>
  <c r="F26" i="3"/>
  <c r="F27" i="3"/>
  <c r="F28" i="3"/>
  <c r="F29" i="3"/>
  <c r="E32" i="3" l="1"/>
  <c r="F16" i="3"/>
  <c r="F62" i="3"/>
  <c r="E63" i="3" l="1"/>
  <c r="E65" i="3" s="1"/>
  <c r="E64" i="3" s="1"/>
  <c r="D32" i="3"/>
  <c r="F32" i="3" s="1"/>
  <c r="F9" i="3"/>
  <c r="D63" i="3" l="1"/>
  <c r="D65" i="3" s="1"/>
  <c r="D64" i="3" s="1"/>
  <c r="G63" i="3" l="1"/>
  <c r="G65" i="3" s="1"/>
  <c r="G64" i="3" s="1"/>
</calcChain>
</file>

<file path=xl/sharedStrings.xml><?xml version="1.0" encoding="utf-8"?>
<sst xmlns="http://schemas.openxmlformats.org/spreadsheetml/2006/main" count="116" uniqueCount="115">
  <si>
    <t>Наименование показателя</t>
  </si>
  <si>
    <t>Код бюджетной классификации</t>
  </si>
  <si>
    <t>000 1 00 00000 00 0000 000</t>
  </si>
  <si>
    <t xml:space="preserve">Налог на доходы физических лиц </t>
  </si>
  <si>
    <t>000 1 01 02000 01 0000 110</t>
  </si>
  <si>
    <t>000 1 05 00000 00 0000 110</t>
  </si>
  <si>
    <t>Государственная пошлина</t>
  </si>
  <si>
    <t>000 1 08 00000 00 0000 000</t>
  </si>
  <si>
    <t>Доходы от использования имущества, находящегося в государственой и муниципальной собственности</t>
  </si>
  <si>
    <t>000 1 11 0000 00 0000 000</t>
  </si>
  <si>
    <t>Штрафы, санкции, возмещение ущерба</t>
  </si>
  <si>
    <t xml:space="preserve">000 1 16 0000 00 0000 000 </t>
  </si>
  <si>
    <t>000 1 17 00000 00 0000 000</t>
  </si>
  <si>
    <t>Безвозмездные поступления - всего</t>
  </si>
  <si>
    <t>000 2 00 00000 00 0000 000</t>
  </si>
  <si>
    <t>Иные межбюджетные трансферты</t>
  </si>
  <si>
    <t>Доходы всего</t>
  </si>
  <si>
    <t>000 8 90 0000000 0000 000</t>
  </si>
  <si>
    <t>0100</t>
  </si>
  <si>
    <t>Общегосударственные вопросы</t>
  </si>
  <si>
    <t>0200</t>
  </si>
  <si>
    <t>Национальная оборона</t>
  </si>
  <si>
    <t>0300</t>
  </si>
  <si>
    <t>Национальная безопасность и правоохранительная деятельность</t>
  </si>
  <si>
    <t>0400</t>
  </si>
  <si>
    <t>Национальная экономика</t>
  </si>
  <si>
    <t>0500</t>
  </si>
  <si>
    <t>Жилищно-коммунальное хозяйство</t>
  </si>
  <si>
    <t>0800</t>
  </si>
  <si>
    <t>Культура, кинематография, средства массовой информации</t>
  </si>
  <si>
    <t>1000</t>
  </si>
  <si>
    <t>Социальная политика</t>
  </si>
  <si>
    <t>1100</t>
  </si>
  <si>
    <t>Профицит бюджета (+), дефицит (-)</t>
  </si>
  <si>
    <t>01 05 00 00 00 0000 000</t>
  </si>
  <si>
    <t>Изменение остатков средств на счетах по учету средств бюджета</t>
  </si>
  <si>
    <t>Источники финансирования дефицита  бюджета:</t>
  </si>
  <si>
    <t>Налоги на совокупный доход</t>
  </si>
  <si>
    <t>РАСХОДЫ</t>
  </si>
  <si>
    <t>Расходы всего</t>
  </si>
  <si>
    <t>Спорт и физическая культура</t>
  </si>
  <si>
    <t>4</t>
  </si>
  <si>
    <t>0600</t>
  </si>
  <si>
    <t>Охрана окружающей среды</t>
  </si>
  <si>
    <t>000 2 19 00000 00 0000 000</t>
  </si>
  <si>
    <t>Возврат субсидий и субвенций  и иных межбюджетных трансфертов , имеющих целевое назначение прошлых лет</t>
  </si>
  <si>
    <t>000 1 06 00000 00 0000 110</t>
  </si>
  <si>
    <t>Налоги на имущество</t>
  </si>
  <si>
    <t>000 1 13 00000 05 0000 130</t>
  </si>
  <si>
    <t>Доходы от оказания платных услуг (работ) и компенсации затрат государства</t>
  </si>
  <si>
    <t>Доходы от продажи материальных и нематериальных активов</t>
  </si>
  <si>
    <t>% исполнения за 9 мес.</t>
  </si>
  <si>
    <t>000 1 14 00000 00 0000 430</t>
  </si>
  <si>
    <t>Прочие неналоговые доходы</t>
  </si>
  <si>
    <t>Дотации  бюджетам бюджетной системы РФ</t>
  </si>
  <si>
    <t>Субсидии бюджетам бюджетной системы РФ (межбюджетные субсидии)</t>
  </si>
  <si>
    <t>Субвенции бюджетам бюджетной системы РФ</t>
  </si>
  <si>
    <t>Налоговые и неналоговые доходы в том числе ;</t>
  </si>
  <si>
    <t>000 2 02 10000 00 0000 150</t>
  </si>
  <si>
    <t>000 2 02 20000 00 0000 150</t>
  </si>
  <si>
    <t>000 2 02 30000 00 0000 150</t>
  </si>
  <si>
    <t>000 2 02 40000 00 0000 150</t>
  </si>
  <si>
    <t>000 1 03 02000 01 0000 110</t>
  </si>
  <si>
    <t>Акцизы по подакцизным товарам (продукции), производимым на территории Российской федерации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</si>
  <si>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</si>
  <si>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</si>
  <si>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</si>
  <si>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</si>
  <si>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</si>
  <si>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</si>
  <si>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0106</t>
  </si>
  <si>
    <t>0113</t>
  </si>
  <si>
    <t>Другие общегосударственные вопросы</t>
  </si>
  <si>
    <t>0111</t>
  </si>
  <si>
    <t>Резервные фонды</t>
  </si>
  <si>
    <t>0203</t>
  </si>
  <si>
    <t>Мобилизационная и вневойсковая подготовка</t>
  </si>
  <si>
    <t>0309</t>
  </si>
  <si>
    <t>0310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</si>
  <si>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</si>
  <si>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пожарной безопасности</t>
  </si>
  <si>
    <t>0409</t>
  </si>
  <si>
    <t>0412</t>
  </si>
  <si>
    <t>Дорожное хозяйство(дорожные фонды)</t>
  </si>
  <si>
    <t>Другие вопросы в области национальной экономики</t>
  </si>
  <si>
    <t>0501</t>
  </si>
  <si>
    <t>Жилищное хозяйство</t>
  </si>
  <si>
    <t>0503</t>
  </si>
  <si>
    <t>Благоустройство</t>
  </si>
  <si>
    <t>0505</t>
  </si>
  <si>
    <t>Другие вопросы в области жилищно-коммунального хозяйства</t>
  </si>
  <si>
    <t>0605</t>
  </si>
  <si>
    <t>0801</t>
  </si>
  <si>
    <t>Другие вопросы в области охраны окружающей среды</t>
  </si>
  <si>
    <t>Культура</t>
  </si>
  <si>
    <t>1001</t>
  </si>
  <si>
    <t>Пенсионное обеспечение</t>
  </si>
  <si>
    <t>1003</t>
  </si>
  <si>
    <t>Социальное обеспечение населения</t>
  </si>
  <si>
    <t>1102</t>
  </si>
  <si>
    <t>Массовый спорт</t>
  </si>
  <si>
    <t>000 1 11 05025 00 0000 120</t>
  </si>
  <si>
    <t>000 1 11 05075 00 0000 120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</si>
  <si>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</si>
  <si>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Доходы от сдачи в аренду имущества, составляющего казну сельских поселений (за исключением земельных участков)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</si>
  <si>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</si>
  <si>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000 1 11 09045 00 0000 120</t>
  </si>
  <si>
    <t>Оценка ожидаемого исполнения  бюджета Пионерского сельского поселения за 2024 год.</t>
  </si>
  <si>
    <t>Уточненный план на    01.10.2024</t>
  </si>
  <si>
    <t>Исполнено на 01.10.2024</t>
  </si>
  <si>
    <t>Ожидаемое исполнение       за 2024год</t>
  </si>
  <si>
    <t>Прочие безвозмездные поступления в бюджеты сельских поселений</t>
  </si>
  <si>
    <t xml:space="preserve"> 000 2 07 05030 10 0000 150</t>
  </si>
  <si>
    <t>в 23,2</t>
  </si>
  <si>
    <t>Безвозмездные поступления от других бюджетов бюджетной системы РФ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</si>
</sst>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_р_._-;\-* #,##0.00_р_._-;_-* &quot;-&quot;??_р_._-;_-@_-"/>
    <numFmt numFmtId="165" formatCode="#,##0.0"/>
    <numFmt numFmtId="166" formatCode="#,##0.000"/>
    <numFmt numFmtId="167" formatCode="#,##0.00000"/>
    <numFmt numFmtId="168" formatCode="0.0"/>
  </numFmts>
  <fonts count="14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rgb="FF000000"/>
      <name val="Arial CYR"/>
    </font>
    <font>
      <b/>
      <sz val="11"/>
      <name val="Times New Roman"/>
      <family val="1"/>
      <charset val="204"/>
    </font>
    <font>
      <sz val="11"/>
      <name val="Arial Cyr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indexed="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7" fillId="0" borderId="0"/>
    <xf numFmtId="164" fontId="1" fillId="0" borderId="0" applyFont="0" applyFill="0" applyBorder="0" applyAlignment="0" applyProtection="0"/>
    <xf numFmtId="167" fontId="8" fillId="3" borderId="10">
      <alignment horizontal="right" vertical="top" shrinkToFit="1"/>
    </xf>
  </cellStyleXfs>
  <cellXfs count="63">
    <xf numFmtId="0" fontId="0" fillId="0" borderId="0" xfId="0"/>
    <xf numFmtId="165" fontId="2" fillId="0" borderId="0" xfId="0" applyNumberFormat="1" applyFont="1" applyFill="1" applyAlignment="1">
      <alignment horizontal="right"/>
    </xf>
    <xf numFmtId="0" fontId="2" fillId="0" borderId="0" xfId="0" applyFont="1" applyFill="1"/>
    <xf numFmtId="165" fontId="2" fillId="0" borderId="0" xfId="0" applyNumberFormat="1" applyFont="1" applyFill="1"/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165" fontId="4" fillId="0" borderId="0" xfId="0" applyNumberFormat="1" applyFont="1" applyFill="1" applyBorder="1" applyAlignment="1">
      <alignment horizontal="center"/>
    </xf>
    <xf numFmtId="0" fontId="4" fillId="0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Fill="1"/>
    <xf numFmtId="166" fontId="2" fillId="0" borderId="0" xfId="0" applyNumberFormat="1" applyFont="1" applyFill="1"/>
    <xf numFmtId="166" fontId="2" fillId="0" borderId="0" xfId="0" applyNumberFormat="1" applyFont="1" applyFill="1" applyAlignment="1">
      <alignment horizontal="right"/>
    </xf>
    <xf numFmtId="166" fontId="3" fillId="0" borderId="0" xfId="0" applyNumberFormat="1" applyFont="1" applyFill="1" applyBorder="1" applyAlignment="1">
      <alignment horizontal="center"/>
    </xf>
    <xf numFmtId="166" fontId="4" fillId="0" borderId="0" xfId="0" applyNumberFormat="1" applyFont="1" applyFill="1" applyBorder="1" applyAlignment="1">
      <alignment horizontal="center"/>
    </xf>
    <xf numFmtId="167" fontId="2" fillId="0" borderId="0" xfId="0" applyNumberFormat="1" applyFont="1" applyFill="1"/>
    <xf numFmtId="0" fontId="5" fillId="0" borderId="1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166" fontId="5" fillId="0" borderId="6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wrapText="1"/>
    </xf>
    <xf numFmtId="0" fontId="5" fillId="0" borderId="2" xfId="0" applyFont="1" applyFill="1" applyBorder="1" applyAlignment="1">
      <alignment horizontal="justify" vertical="top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justify" vertical="center" wrapText="1"/>
    </xf>
    <xf numFmtId="49" fontId="5" fillId="0" borderId="2" xfId="0" applyNumberFormat="1" applyFont="1" applyFill="1" applyBorder="1" applyAlignment="1">
      <alignment horizontal="justify" vertical="center" wrapText="1" shrinkToFit="1"/>
    </xf>
    <xf numFmtId="0" fontId="5" fillId="0" borderId="1" xfId="0" applyFont="1" applyFill="1" applyBorder="1" applyAlignment="1">
      <alignment horizontal="justify" vertical="center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justify" vertical="center" wrapText="1"/>
    </xf>
    <xf numFmtId="1" fontId="13" fillId="0" borderId="1" xfId="1" applyNumberFormat="1" applyFont="1" applyFill="1" applyBorder="1"/>
    <xf numFmtId="0" fontId="5" fillId="0" borderId="3" xfId="0" applyFont="1" applyFill="1" applyBorder="1" applyAlignment="1">
      <alignment horizontal="justify" vertical="center" wrapText="1"/>
    </xf>
    <xf numFmtId="4" fontId="11" fillId="2" borderId="1" xfId="2" applyNumberFormat="1" applyFont="1" applyFill="1" applyBorder="1" applyAlignment="1">
      <alignment horizontal="right" vertical="center" wrapText="1"/>
    </xf>
    <xf numFmtId="4" fontId="11" fillId="2" borderId="4" xfId="2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right" vertical="center"/>
    </xf>
    <xf numFmtId="168" fontId="5" fillId="2" borderId="1" xfId="0" applyNumberFormat="1" applyFont="1" applyFill="1" applyBorder="1" applyAlignment="1">
      <alignment horizontal="right" vertical="center"/>
    </xf>
    <xf numFmtId="4" fontId="5" fillId="2" borderId="4" xfId="0" applyNumberFormat="1" applyFont="1" applyFill="1" applyBorder="1" applyAlignment="1">
      <alignment horizontal="right" vertical="center"/>
    </xf>
    <xf numFmtId="4" fontId="5" fillId="2" borderId="0" xfId="0" applyNumberFormat="1" applyFont="1" applyFill="1" applyAlignment="1">
      <alignment horizontal="right" vertical="center"/>
    </xf>
    <xf numFmtId="4" fontId="12" fillId="2" borderId="11" xfId="3" applyNumberFormat="1" applyFont="1" applyFill="1" applyBorder="1" applyProtection="1">
      <alignment horizontal="right" vertical="top" shrinkToFit="1"/>
    </xf>
    <xf numFmtId="4" fontId="11" fillId="2" borderId="6" xfId="2" applyNumberFormat="1" applyFont="1" applyFill="1" applyBorder="1" applyAlignment="1">
      <alignment horizontal="right" vertical="center" wrapText="1"/>
    </xf>
    <xf numFmtId="4" fontId="12" fillId="2" borderId="1" xfId="3" applyNumberFormat="1" applyFont="1" applyFill="1" applyBorder="1" applyProtection="1">
      <alignment horizontal="right" vertical="top" shrinkToFit="1"/>
    </xf>
    <xf numFmtId="4" fontId="12" fillId="2" borderId="0" xfId="3" applyNumberFormat="1" applyFont="1" applyFill="1" applyBorder="1" applyProtection="1">
      <alignment horizontal="right" vertical="top" shrinkToFit="1"/>
    </xf>
    <xf numFmtId="4" fontId="5" fillId="2" borderId="1" xfId="2" applyNumberFormat="1" applyFont="1" applyFill="1" applyBorder="1" applyAlignment="1">
      <alignment horizontal="right" vertical="center" wrapText="1"/>
    </xf>
    <xf numFmtId="4" fontId="11" fillId="2" borderId="2" xfId="2" applyNumberFormat="1" applyFont="1" applyFill="1" applyBorder="1" applyAlignment="1">
      <alignment horizontal="right" vertical="center" wrapText="1"/>
    </xf>
    <xf numFmtId="4" fontId="2" fillId="0" borderId="0" xfId="0" applyNumberFormat="1" applyFont="1" applyFill="1"/>
    <xf numFmtId="0" fontId="5" fillId="0" borderId="1" xfId="0" applyNumberFormat="1" applyFont="1" applyBorder="1" applyAlignment="1"/>
    <xf numFmtId="0" fontId="5" fillId="0" borderId="1" xfId="0" applyNumberFormat="1" applyFont="1" applyBorder="1" applyAlignment="1">
      <alignment wrapText="1"/>
    </xf>
    <xf numFmtId="4" fontId="5" fillId="4" borderId="1" xfId="0" applyNumberFormat="1" applyFont="1" applyFill="1" applyBorder="1" applyAlignment="1">
      <alignment horizontal="right" vertical="center"/>
    </xf>
    <xf numFmtId="4" fontId="11" fillId="4" borderId="5" xfId="2" applyNumberFormat="1" applyFont="1" applyFill="1" applyBorder="1" applyAlignment="1">
      <alignment horizontal="right" vertical="center" wrapText="1"/>
    </xf>
    <xf numFmtId="49" fontId="5" fillId="0" borderId="6" xfId="0" applyNumberFormat="1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justify" vertical="center" wrapText="1"/>
    </xf>
    <xf numFmtId="4" fontId="5" fillId="2" borderId="6" xfId="0" applyNumberFormat="1" applyFont="1" applyFill="1" applyBorder="1" applyAlignment="1">
      <alignment horizontal="right" vertical="center"/>
    </xf>
    <xf numFmtId="168" fontId="5" fillId="2" borderId="6" xfId="0" applyNumberFormat="1" applyFont="1" applyFill="1" applyBorder="1" applyAlignment="1">
      <alignment horizontal="right" vertical="center"/>
    </xf>
    <xf numFmtId="49" fontId="5" fillId="0" borderId="1" xfId="0" applyNumberFormat="1" applyFont="1" applyFill="1" applyBorder="1" applyAlignment="1">
      <alignment horizontal="justify" vertical="center" wrapText="1" shrinkToFi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165" fontId="9" fillId="0" borderId="7" xfId="0" applyNumberFormat="1" applyFont="1" applyFill="1" applyBorder="1" applyAlignment="1">
      <alignment horizontal="center" vertical="center" wrapText="1"/>
    </xf>
    <xf numFmtId="165" fontId="9" fillId="0" borderId="8" xfId="0" applyNumberFormat="1" applyFont="1" applyFill="1" applyBorder="1" applyAlignment="1">
      <alignment horizontal="center" vertical="center" wrapText="1"/>
    </xf>
    <xf numFmtId="166" fontId="9" fillId="0" borderId="9" xfId="0" applyNumberFormat="1" applyFont="1" applyFill="1" applyBorder="1" applyAlignment="1">
      <alignment horizontal="center" vertical="center" wrapText="1"/>
    </xf>
    <xf numFmtId="166" fontId="10" fillId="0" borderId="6" xfId="0" applyNumberFormat="1" applyFont="1" applyFill="1" applyBorder="1" applyAlignment="1">
      <alignment horizontal="center" vertical="center" wrapText="1"/>
    </xf>
  </cellXfs>
  <cellStyles count="4">
    <cellStyle name="st50" xfId="3"/>
    <cellStyle name="Обычный" xfId="0" builtinId="0"/>
    <cellStyle name="Обычный_прогноз конс бюд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72"/>
  <sheetViews>
    <sheetView tabSelected="1" topLeftCell="A41" workbookViewId="0">
      <selection activeCell="G29" sqref="G29"/>
    </sheetView>
  </sheetViews>
  <sheetFormatPr defaultRowHeight="12.75" x14ac:dyDescent="0.2"/>
  <cols>
    <col min="1" max="1" width="0.7109375" style="2" customWidth="1"/>
    <col min="2" max="2" width="26.140625" style="2" customWidth="1"/>
    <col min="3" max="3" width="55.140625" style="2" customWidth="1"/>
    <col min="4" max="4" width="15.5703125" style="3" customWidth="1"/>
    <col min="5" max="5" width="15.5703125" style="10" customWidth="1"/>
    <col min="6" max="6" width="13.28515625" style="3" customWidth="1"/>
    <col min="7" max="7" width="17.42578125" style="2" customWidth="1"/>
    <col min="8" max="8" width="9.5703125" style="2" bestFit="1" customWidth="1"/>
    <col min="9" max="9" width="10" style="2" bestFit="1" customWidth="1"/>
    <col min="10" max="16384" width="9.140625" style="2"/>
  </cols>
  <sheetData>
    <row r="1" spans="2:9" x14ac:dyDescent="0.2">
      <c r="D1" s="1"/>
      <c r="E1" s="11"/>
      <c r="F1" s="1"/>
    </row>
    <row r="3" spans="2:9" ht="33" customHeight="1" x14ac:dyDescent="0.25">
      <c r="C3" s="58" t="s">
        <v>107</v>
      </c>
      <c r="D3" s="58"/>
      <c r="E3" s="12"/>
      <c r="F3" s="4"/>
    </row>
    <row r="4" spans="2:9" x14ac:dyDescent="0.2">
      <c r="C4" s="5"/>
      <c r="D4" s="6"/>
      <c r="E4" s="13"/>
      <c r="F4" s="6"/>
    </row>
    <row r="5" spans="2:9" x14ac:dyDescent="0.2">
      <c r="D5" s="1"/>
      <c r="E5" s="11"/>
      <c r="F5" s="1"/>
    </row>
    <row r="6" spans="2:9" ht="12.75" customHeight="1" x14ac:dyDescent="0.2">
      <c r="B6" s="55" t="s">
        <v>1</v>
      </c>
      <c r="C6" s="57" t="s">
        <v>0</v>
      </c>
      <c r="D6" s="59" t="s">
        <v>108</v>
      </c>
      <c r="E6" s="61" t="s">
        <v>109</v>
      </c>
      <c r="F6" s="55" t="s">
        <v>51</v>
      </c>
      <c r="G6" s="55" t="s">
        <v>110</v>
      </c>
    </row>
    <row r="7" spans="2:9" ht="72" customHeight="1" x14ac:dyDescent="0.2">
      <c r="B7" s="57"/>
      <c r="C7" s="57"/>
      <c r="D7" s="60"/>
      <c r="E7" s="62"/>
      <c r="F7" s="55"/>
      <c r="G7" s="56"/>
    </row>
    <row r="8" spans="2:9" ht="15" x14ac:dyDescent="0.25">
      <c r="B8" s="15">
        <v>1</v>
      </c>
      <c r="C8" s="16">
        <v>2</v>
      </c>
      <c r="D8" s="17">
        <v>3</v>
      </c>
      <c r="E8" s="18" t="s">
        <v>41</v>
      </c>
      <c r="F8" s="15">
        <v>6</v>
      </c>
      <c r="G8" s="34">
        <v>5</v>
      </c>
      <c r="H8" s="10"/>
    </row>
    <row r="9" spans="2:9" s="7" customFormat="1" ht="18" customHeight="1" x14ac:dyDescent="0.2">
      <c r="B9" s="19" t="s">
        <v>2</v>
      </c>
      <c r="C9" s="20" t="s">
        <v>57</v>
      </c>
      <c r="D9" s="35">
        <f>D10+D11+D12+D13+D14+D16+D20+D21+D22+D23</f>
        <v>41992114.980000004</v>
      </c>
      <c r="E9" s="35">
        <f>E10+E11+E12+E14+E15+E16+E20+E22+E23+E21+E13</f>
        <v>30799389.890000001</v>
      </c>
      <c r="F9" s="36">
        <f t="shared" ref="F9:F62" si="0">E9*100/D9</f>
        <v>73.345650498121202</v>
      </c>
      <c r="G9" s="35">
        <f>G10+G11+G12+G13+G14+G16+G20+G21+G22+G23</f>
        <v>42256805.469999999</v>
      </c>
      <c r="H9" s="10"/>
    </row>
    <row r="10" spans="2:9" ht="12.75" customHeight="1" x14ac:dyDescent="0.2">
      <c r="B10" s="19" t="s">
        <v>4</v>
      </c>
      <c r="C10" s="20" t="s">
        <v>3</v>
      </c>
      <c r="D10" s="35">
        <v>2470000</v>
      </c>
      <c r="E10" s="35">
        <v>2284450.4900000002</v>
      </c>
      <c r="F10" s="36">
        <f t="shared" si="0"/>
        <v>92.487874089068839</v>
      </c>
      <c r="G10" s="35">
        <v>2470000</v>
      </c>
      <c r="H10" s="10"/>
    </row>
    <row r="11" spans="2:9" ht="31.5" customHeight="1" x14ac:dyDescent="0.2">
      <c r="B11" s="17" t="s">
        <v>62</v>
      </c>
      <c r="C11" s="20" t="s">
        <v>63</v>
      </c>
      <c r="D11" s="35">
        <v>3964400</v>
      </c>
      <c r="E11" s="35">
        <v>2834704.19</v>
      </c>
      <c r="F11" s="36">
        <f t="shared" si="0"/>
        <v>71.503990263343766</v>
      </c>
      <c r="G11" s="35">
        <v>3964400</v>
      </c>
      <c r="H11" s="10"/>
    </row>
    <row r="12" spans="2:9" ht="34.5" customHeight="1" x14ac:dyDescent="0.2">
      <c r="B12" s="17" t="s">
        <v>5</v>
      </c>
      <c r="C12" s="20" t="s">
        <v>37</v>
      </c>
      <c r="D12" s="35">
        <v>750000</v>
      </c>
      <c r="E12" s="35">
        <v>693421.47</v>
      </c>
      <c r="F12" s="36">
        <v>0</v>
      </c>
      <c r="G12" s="35">
        <v>693421.47</v>
      </c>
      <c r="H12" s="10"/>
    </row>
    <row r="13" spans="2:9" ht="24.75" customHeight="1" x14ac:dyDescent="0.2">
      <c r="B13" s="17" t="s">
        <v>46</v>
      </c>
      <c r="C13" s="20" t="s">
        <v>47</v>
      </c>
      <c r="D13" s="35">
        <v>8398000</v>
      </c>
      <c r="E13" s="35">
        <v>4739498.3899999997</v>
      </c>
      <c r="F13" s="36">
        <f t="shared" si="0"/>
        <v>56.436037032626807</v>
      </c>
      <c r="G13" s="35">
        <v>8000000</v>
      </c>
      <c r="H13" s="10"/>
      <c r="I13" s="45"/>
    </row>
    <row r="14" spans="2:9" ht="15" customHeight="1" x14ac:dyDescent="0.2">
      <c r="B14" s="19" t="s">
        <v>7</v>
      </c>
      <c r="C14" s="20" t="s">
        <v>6</v>
      </c>
      <c r="D14" s="35">
        <v>1000</v>
      </c>
      <c r="E14" s="37">
        <v>1910</v>
      </c>
      <c r="F14" s="36">
        <f t="shared" si="0"/>
        <v>191</v>
      </c>
      <c r="G14" s="35">
        <v>2000</v>
      </c>
      <c r="H14" s="10"/>
    </row>
    <row r="15" spans="2:9" ht="27.75" hidden="1" customHeight="1" x14ac:dyDescent="0.2">
      <c r="B15" s="19"/>
      <c r="C15" s="20"/>
      <c r="D15" s="35"/>
      <c r="E15" s="37">
        <v>0</v>
      </c>
      <c r="F15" s="36"/>
      <c r="G15" s="35"/>
      <c r="H15" s="10"/>
    </row>
    <row r="16" spans="2:9" ht="34.5" customHeight="1" x14ac:dyDescent="0.25">
      <c r="B16" s="19" t="s">
        <v>9</v>
      </c>
      <c r="C16" s="21" t="s">
        <v>8</v>
      </c>
      <c r="D16" s="35">
        <f>D17+D18+D19</f>
        <v>24578714.98</v>
      </c>
      <c r="E16" s="35">
        <f>E17+E18+E19</f>
        <v>17820288.530000001</v>
      </c>
      <c r="F16" s="36">
        <f t="shared" si="0"/>
        <v>72.502930053505992</v>
      </c>
      <c r="G16" s="35">
        <f>G17+G18+G19</f>
        <v>24629939</v>
      </c>
      <c r="H16" s="10"/>
    </row>
    <row r="17" spans="2:8" ht="84.75" customHeight="1" x14ac:dyDescent="0.2">
      <c r="B17" s="19" t="s">
        <v>101</v>
      </c>
      <c r="C17" s="22" t="s">
        <v>103</v>
      </c>
      <c r="D17" s="35">
        <v>22774869.98</v>
      </c>
      <c r="E17" s="35">
        <v>16896248.34</v>
      </c>
      <c r="F17" s="36">
        <f t="shared" si="0"/>
        <v>74.188122061015605</v>
      </c>
      <c r="G17" s="35">
        <v>22774900</v>
      </c>
      <c r="H17" s="10"/>
    </row>
    <row r="18" spans="2:8" ht="55.5" customHeight="1" x14ac:dyDescent="0.2">
      <c r="B18" s="19" t="s">
        <v>102</v>
      </c>
      <c r="C18" s="22" t="s">
        <v>104</v>
      </c>
      <c r="D18" s="35">
        <v>1505039</v>
      </c>
      <c r="E18" s="35">
        <v>582524</v>
      </c>
      <c r="F18" s="36">
        <f t="shared" si="0"/>
        <v>38.704910636867218</v>
      </c>
      <c r="G18" s="35">
        <v>1505039</v>
      </c>
      <c r="H18" s="10"/>
    </row>
    <row r="19" spans="2:8" s="7" customFormat="1" ht="48.75" customHeight="1" x14ac:dyDescent="0.2">
      <c r="B19" s="17" t="s">
        <v>106</v>
      </c>
      <c r="C19" s="22" t="s">
        <v>105</v>
      </c>
      <c r="D19" s="35">
        <v>298806</v>
      </c>
      <c r="E19" s="35">
        <v>341516.19</v>
      </c>
      <c r="F19" s="36">
        <f t="shared" si="0"/>
        <v>114.2936186020361</v>
      </c>
      <c r="G19" s="35">
        <v>350000</v>
      </c>
      <c r="H19" s="10"/>
    </row>
    <row r="20" spans="2:8" ht="0.75" customHeight="1" x14ac:dyDescent="0.2">
      <c r="B20" s="19" t="s">
        <v>48</v>
      </c>
      <c r="C20" s="20" t="s">
        <v>49</v>
      </c>
      <c r="D20" s="35">
        <v>0</v>
      </c>
      <c r="E20" s="35">
        <v>0</v>
      </c>
      <c r="F20" s="36">
        <v>0</v>
      </c>
      <c r="G20" s="35">
        <v>0</v>
      </c>
      <c r="H20" s="10"/>
    </row>
    <row r="21" spans="2:8" ht="30.75" customHeight="1" x14ac:dyDescent="0.2">
      <c r="B21" s="19" t="s">
        <v>52</v>
      </c>
      <c r="C21" s="23" t="s">
        <v>50</v>
      </c>
      <c r="D21" s="35">
        <v>1600000</v>
      </c>
      <c r="E21" s="35">
        <v>1440058.9</v>
      </c>
      <c r="F21" s="36">
        <f t="shared" si="0"/>
        <v>90.00368125</v>
      </c>
      <c r="G21" s="35">
        <v>1500000</v>
      </c>
      <c r="H21" s="10"/>
    </row>
    <row r="22" spans="2:8" ht="15" customHeight="1" x14ac:dyDescent="0.2">
      <c r="B22" s="19" t="s">
        <v>11</v>
      </c>
      <c r="C22" s="24" t="s">
        <v>10</v>
      </c>
      <c r="D22" s="35">
        <v>30000</v>
      </c>
      <c r="E22" s="35">
        <v>697045</v>
      </c>
      <c r="F22" s="36" t="s">
        <v>113</v>
      </c>
      <c r="G22" s="35">
        <v>697045</v>
      </c>
      <c r="H22" s="10"/>
    </row>
    <row r="23" spans="2:8" ht="15" customHeight="1" x14ac:dyDescent="0.2">
      <c r="B23" s="19" t="s">
        <v>12</v>
      </c>
      <c r="C23" s="24" t="s">
        <v>53</v>
      </c>
      <c r="D23" s="35">
        <v>200000</v>
      </c>
      <c r="E23" s="35">
        <v>288012.92</v>
      </c>
      <c r="F23" s="36">
        <f t="shared" si="0"/>
        <v>144.00646</v>
      </c>
      <c r="G23" s="35">
        <v>300000</v>
      </c>
      <c r="H23" s="10"/>
    </row>
    <row r="24" spans="2:8" ht="26.25" customHeight="1" x14ac:dyDescent="0.2">
      <c r="B24" s="17" t="s">
        <v>14</v>
      </c>
      <c r="C24" s="25" t="s">
        <v>13</v>
      </c>
      <c r="D24" s="35">
        <f>D25+D30+D31</f>
        <v>81783736.74000001</v>
      </c>
      <c r="E24" s="35">
        <f t="shared" ref="E24:G24" si="1">E25+E30+E31</f>
        <v>51352453.75</v>
      </c>
      <c r="F24" s="35">
        <f t="shared" si="1"/>
        <v>108.429895619986</v>
      </c>
      <c r="G24" s="35">
        <f t="shared" si="1"/>
        <v>81783736.74000001</v>
      </c>
      <c r="H24" s="10"/>
    </row>
    <row r="25" spans="2:8" ht="34.5" customHeight="1" x14ac:dyDescent="0.2">
      <c r="B25" s="17"/>
      <c r="C25" s="54" t="s">
        <v>114</v>
      </c>
      <c r="D25" s="35">
        <f>D26+D27+D28+D29</f>
        <v>81543736.74000001</v>
      </c>
      <c r="E25" s="35">
        <f t="shared" ref="E25" si="2">E26+E27+E28+E29</f>
        <v>51352453.75</v>
      </c>
      <c r="F25" s="36">
        <f t="shared" si="0"/>
        <v>62.975350165440545</v>
      </c>
      <c r="G25" s="35">
        <f>G26+G27+G28+G29</f>
        <v>81543736.74000001</v>
      </c>
      <c r="H25" s="10"/>
    </row>
    <row r="26" spans="2:8" ht="21.75" customHeight="1" x14ac:dyDescent="0.2">
      <c r="B26" s="50" t="s">
        <v>58</v>
      </c>
      <c r="C26" s="51" t="s">
        <v>54</v>
      </c>
      <c r="D26" s="52">
        <v>8838033</v>
      </c>
      <c r="E26" s="38">
        <v>6628524.75</v>
      </c>
      <c r="F26" s="53">
        <f t="shared" si="0"/>
        <v>75</v>
      </c>
      <c r="G26" s="52">
        <v>8838033</v>
      </c>
      <c r="H26" s="10"/>
    </row>
    <row r="27" spans="2:8" ht="30.75" customHeight="1" x14ac:dyDescent="0.2">
      <c r="B27" s="19" t="s">
        <v>59</v>
      </c>
      <c r="C27" s="24" t="s">
        <v>55</v>
      </c>
      <c r="D27" s="35">
        <v>20835148.800000001</v>
      </c>
      <c r="E27" s="35">
        <v>4468275.8</v>
      </c>
      <c r="F27" s="36">
        <f t="shared" si="0"/>
        <v>21.445854996725533</v>
      </c>
      <c r="G27" s="35">
        <v>20835148.800000001</v>
      </c>
      <c r="H27" s="10"/>
    </row>
    <row r="28" spans="2:8" ht="34.5" customHeight="1" x14ac:dyDescent="0.2">
      <c r="B28" s="19" t="s">
        <v>60</v>
      </c>
      <c r="C28" s="24" t="s">
        <v>56</v>
      </c>
      <c r="D28" s="35">
        <v>2240366.6</v>
      </c>
      <c r="E28" s="35">
        <v>1677570</v>
      </c>
      <c r="F28" s="36">
        <f t="shared" si="0"/>
        <v>74.879263063464705</v>
      </c>
      <c r="G28" s="35">
        <v>2240366.6</v>
      </c>
      <c r="H28" s="10"/>
    </row>
    <row r="29" spans="2:8" ht="22.5" customHeight="1" x14ac:dyDescent="0.2">
      <c r="B29" s="19" t="s">
        <v>61</v>
      </c>
      <c r="C29" s="24" t="s">
        <v>15</v>
      </c>
      <c r="D29" s="35">
        <v>49630188.340000004</v>
      </c>
      <c r="E29" s="35">
        <v>38578083.200000003</v>
      </c>
      <c r="F29" s="36">
        <f t="shared" si="0"/>
        <v>77.731083621352226</v>
      </c>
      <c r="G29" s="35">
        <v>49630188.340000004</v>
      </c>
      <c r="H29" s="10"/>
    </row>
    <row r="30" spans="2:8" ht="45.75" customHeight="1" x14ac:dyDescent="0.25">
      <c r="B30" s="46" t="s">
        <v>112</v>
      </c>
      <c r="C30" s="47" t="s">
        <v>111</v>
      </c>
      <c r="D30" s="35">
        <v>440000</v>
      </c>
      <c r="E30" s="35">
        <v>200000</v>
      </c>
      <c r="F30" s="36">
        <f t="shared" si="0"/>
        <v>45.454545454545453</v>
      </c>
      <c r="G30" s="35">
        <v>440000</v>
      </c>
      <c r="H30" s="10"/>
    </row>
    <row r="31" spans="2:8" ht="39.75" customHeight="1" x14ac:dyDescent="0.2">
      <c r="B31" s="19" t="s">
        <v>44</v>
      </c>
      <c r="C31" s="24" t="s">
        <v>45</v>
      </c>
      <c r="D31" s="35">
        <v>-200000</v>
      </c>
      <c r="E31" s="35">
        <v>-200000</v>
      </c>
      <c r="F31" s="36"/>
      <c r="G31" s="35">
        <v>-200000</v>
      </c>
      <c r="H31" s="10"/>
    </row>
    <row r="32" spans="2:8" ht="22.5" customHeight="1" x14ac:dyDescent="0.2">
      <c r="B32" s="19" t="s">
        <v>17</v>
      </c>
      <c r="C32" s="24" t="s">
        <v>16</v>
      </c>
      <c r="D32" s="48">
        <f>D9+D24</f>
        <v>123775851.72000001</v>
      </c>
      <c r="E32" s="48">
        <f>E9+E24</f>
        <v>82151843.640000001</v>
      </c>
      <c r="F32" s="36">
        <f>E32*100/D32</f>
        <v>66.371463010280948</v>
      </c>
      <c r="G32" s="48">
        <f>G9+G24</f>
        <v>124040542.21000001</v>
      </c>
      <c r="H32" s="10"/>
    </row>
    <row r="33" spans="2:9" ht="22.5" customHeight="1" x14ac:dyDescent="0.2">
      <c r="B33" s="19" t="s">
        <v>38</v>
      </c>
      <c r="C33" s="26"/>
      <c r="D33" s="35"/>
      <c r="E33" s="35"/>
      <c r="F33" s="36"/>
      <c r="G33" s="35"/>
    </row>
    <row r="34" spans="2:9" ht="15" customHeight="1" x14ac:dyDescent="0.2">
      <c r="B34" s="27" t="s">
        <v>18</v>
      </c>
      <c r="C34" s="26" t="s">
        <v>19</v>
      </c>
      <c r="D34" s="32">
        <f>D35+D36+D37+D38+D39+D40</f>
        <v>62074802.32</v>
      </c>
      <c r="E34" s="32">
        <f>E35+E36+E37+E38+E39+E40</f>
        <v>30915826.040000003</v>
      </c>
      <c r="F34" s="32"/>
      <c r="G34" s="32">
        <f t="shared" ref="G34" si="3">G35+G36+G37+G38+G39+G40</f>
        <v>61898702.32</v>
      </c>
    </row>
    <row r="35" spans="2:9" ht="33.75" customHeight="1" x14ac:dyDescent="0.2">
      <c r="B35" s="27" t="s">
        <v>64</v>
      </c>
      <c r="C35" s="26" t="s">
        <v>65</v>
      </c>
      <c r="D35" s="32">
        <v>4466791</v>
      </c>
      <c r="E35" s="32">
        <v>3394813.65</v>
      </c>
      <c r="F35" s="36">
        <f t="shared" ref="F35:F61" si="4">E35*100/D35</f>
        <v>76.001175116543394</v>
      </c>
      <c r="G35" s="32">
        <v>4466791</v>
      </c>
    </row>
    <row r="36" spans="2:9" ht="51" customHeight="1" x14ac:dyDescent="0.2">
      <c r="B36" s="27" t="s">
        <v>66</v>
      </c>
      <c r="C36" s="26" t="s">
        <v>67</v>
      </c>
      <c r="D36" s="32">
        <v>1598200</v>
      </c>
      <c r="E36" s="32">
        <v>1214469.25</v>
      </c>
      <c r="F36" s="36">
        <f t="shared" si="4"/>
        <v>75.98981666875234</v>
      </c>
      <c r="G36" s="32">
        <v>1598200</v>
      </c>
    </row>
    <row r="37" spans="2:9" ht="51" customHeight="1" x14ac:dyDescent="0.2">
      <c r="B37" s="27" t="s">
        <v>68</v>
      </c>
      <c r="C37" s="26" t="s">
        <v>69</v>
      </c>
      <c r="D37" s="32">
        <v>21857576</v>
      </c>
      <c r="E37" s="32">
        <v>13204749.34</v>
      </c>
      <c r="F37" s="36">
        <f t="shared" si="4"/>
        <v>60.412688671424497</v>
      </c>
      <c r="G37" s="32">
        <v>21857576</v>
      </c>
    </row>
    <row r="38" spans="2:9" ht="51" customHeight="1" x14ac:dyDescent="0.2">
      <c r="B38" s="27" t="s">
        <v>70</v>
      </c>
      <c r="C38" s="26" t="s">
        <v>69</v>
      </c>
      <c r="D38" s="32">
        <v>10875123</v>
      </c>
      <c r="E38" s="32">
        <v>7859437.6200000001</v>
      </c>
      <c r="F38" s="36">
        <f t="shared" si="4"/>
        <v>72.269873361432332</v>
      </c>
      <c r="G38" s="32">
        <v>10875123</v>
      </c>
    </row>
    <row r="39" spans="2:9" ht="51" customHeight="1" x14ac:dyDescent="0.2">
      <c r="B39" s="27" t="s">
        <v>73</v>
      </c>
      <c r="C39" s="26" t="s">
        <v>74</v>
      </c>
      <c r="D39" s="32">
        <v>176100</v>
      </c>
      <c r="E39" s="32">
        <v>0</v>
      </c>
      <c r="F39" s="36">
        <f t="shared" si="4"/>
        <v>0</v>
      </c>
      <c r="G39" s="32">
        <v>0</v>
      </c>
    </row>
    <row r="40" spans="2:9" ht="15" customHeight="1" x14ac:dyDescent="0.2">
      <c r="B40" s="27" t="s">
        <v>71</v>
      </c>
      <c r="C40" s="26" t="s">
        <v>72</v>
      </c>
      <c r="D40" s="32">
        <v>23101012.32</v>
      </c>
      <c r="E40" s="32">
        <v>5242356.18</v>
      </c>
      <c r="F40" s="36">
        <f t="shared" si="4"/>
        <v>22.693188105273475</v>
      </c>
      <c r="G40" s="32">
        <v>23101012.32</v>
      </c>
    </row>
    <row r="41" spans="2:9" ht="15" x14ac:dyDescent="0.2">
      <c r="B41" s="27" t="s">
        <v>20</v>
      </c>
      <c r="C41" s="26" t="s">
        <v>21</v>
      </c>
      <c r="D41" s="39">
        <f>D42</f>
        <v>830766.6</v>
      </c>
      <c r="E41" s="40">
        <f>E42</f>
        <v>336789.53</v>
      </c>
      <c r="F41" s="36">
        <f t="shared" si="4"/>
        <v>40.539608838390954</v>
      </c>
      <c r="G41" s="41">
        <f>G42</f>
        <v>830789.53</v>
      </c>
    </row>
    <row r="42" spans="2:9" ht="15" x14ac:dyDescent="0.2">
      <c r="B42" s="27" t="s">
        <v>75</v>
      </c>
      <c r="C42" s="26" t="s">
        <v>76</v>
      </c>
      <c r="D42" s="42">
        <v>830766.6</v>
      </c>
      <c r="E42" s="40">
        <v>336789.53</v>
      </c>
      <c r="F42" s="36">
        <f t="shared" si="4"/>
        <v>40.539608838390954</v>
      </c>
      <c r="G42" s="41">
        <v>830789.53</v>
      </c>
    </row>
    <row r="43" spans="2:9" ht="30" x14ac:dyDescent="0.2">
      <c r="B43" s="27" t="s">
        <v>22</v>
      </c>
      <c r="C43" s="26" t="s">
        <v>23</v>
      </c>
      <c r="D43" s="32">
        <f>D44+D45</f>
        <v>656500</v>
      </c>
      <c r="E43" s="32">
        <f>E44+E45</f>
        <v>8600</v>
      </c>
      <c r="F43" s="36">
        <f t="shared" si="4"/>
        <v>1.3099771515613099</v>
      </c>
      <c r="G43" s="32">
        <f>G44+G45</f>
        <v>656500</v>
      </c>
      <c r="I43" s="10"/>
    </row>
    <row r="44" spans="2:9" ht="45" x14ac:dyDescent="0.2">
      <c r="B44" s="27" t="s">
        <v>77</v>
      </c>
      <c r="C44" s="26" t="s">
        <v>79</v>
      </c>
      <c r="D44" s="32">
        <v>28000</v>
      </c>
      <c r="E44" s="33">
        <v>0</v>
      </c>
      <c r="F44" s="36">
        <f t="shared" si="4"/>
        <v>0</v>
      </c>
      <c r="G44" s="32">
        <v>28000</v>
      </c>
      <c r="I44" s="10"/>
    </row>
    <row r="45" spans="2:9" ht="15" x14ac:dyDescent="0.2">
      <c r="B45" s="27" t="s">
        <v>78</v>
      </c>
      <c r="C45" s="26" t="s">
        <v>80</v>
      </c>
      <c r="D45" s="32">
        <v>628500</v>
      </c>
      <c r="E45" s="33">
        <v>8600</v>
      </c>
      <c r="F45" s="36">
        <f t="shared" si="4"/>
        <v>1.3683373110580748</v>
      </c>
      <c r="G45" s="32">
        <v>628500</v>
      </c>
      <c r="I45" s="10"/>
    </row>
    <row r="46" spans="2:9" ht="15" x14ac:dyDescent="0.2">
      <c r="B46" s="27" t="s">
        <v>24</v>
      </c>
      <c r="C46" s="26" t="s">
        <v>25</v>
      </c>
      <c r="D46" s="32">
        <f>D47+D48</f>
        <v>4864400</v>
      </c>
      <c r="E46" s="32">
        <f>E47+E48</f>
        <v>4215663.18</v>
      </c>
      <c r="F46" s="36">
        <f>E46*100/D46</f>
        <v>86.663579886522484</v>
      </c>
      <c r="G46" s="32">
        <f>G47+G48</f>
        <v>4864400</v>
      </c>
    </row>
    <row r="47" spans="2:9" ht="15" x14ac:dyDescent="0.2">
      <c r="B47" s="27" t="s">
        <v>81</v>
      </c>
      <c r="C47" s="26" t="s">
        <v>83</v>
      </c>
      <c r="D47" s="32">
        <v>3964400</v>
      </c>
      <c r="E47" s="37">
        <v>3468663.18</v>
      </c>
      <c r="F47" s="36">
        <f t="shared" si="4"/>
        <v>87.495287559277571</v>
      </c>
      <c r="G47" s="32">
        <v>3964400</v>
      </c>
    </row>
    <row r="48" spans="2:9" ht="15" x14ac:dyDescent="0.2">
      <c r="B48" s="27" t="s">
        <v>82</v>
      </c>
      <c r="C48" s="26" t="s">
        <v>84</v>
      </c>
      <c r="D48" s="32">
        <v>900000</v>
      </c>
      <c r="E48" s="37">
        <v>747000</v>
      </c>
      <c r="F48" s="36">
        <f t="shared" si="4"/>
        <v>83</v>
      </c>
      <c r="G48" s="32">
        <v>900000</v>
      </c>
    </row>
    <row r="49" spans="2:8" ht="15" x14ac:dyDescent="0.2">
      <c r="B49" s="27" t="s">
        <v>26</v>
      </c>
      <c r="C49" s="26" t="s">
        <v>27</v>
      </c>
      <c r="D49" s="32">
        <f>D50+D51+D52</f>
        <v>22634414.620000001</v>
      </c>
      <c r="E49" s="32">
        <f>E50+E51+E52</f>
        <v>10051939.709999999</v>
      </c>
      <c r="F49" s="36">
        <f t="shared" si="4"/>
        <v>44.409983110930561</v>
      </c>
      <c r="G49" s="32">
        <f>G50+G51+G52</f>
        <v>22634414.620000001</v>
      </c>
    </row>
    <row r="50" spans="2:8" ht="15" x14ac:dyDescent="0.2">
      <c r="B50" s="27" t="s">
        <v>85</v>
      </c>
      <c r="C50" s="26" t="s">
        <v>86</v>
      </c>
      <c r="D50" s="32">
        <v>805600</v>
      </c>
      <c r="E50" s="32">
        <v>335631.84</v>
      </c>
      <c r="F50" s="36">
        <f t="shared" si="4"/>
        <v>41.662343594836145</v>
      </c>
      <c r="G50" s="32">
        <v>805600</v>
      </c>
    </row>
    <row r="51" spans="2:8" ht="15" x14ac:dyDescent="0.2">
      <c r="B51" s="27" t="s">
        <v>87</v>
      </c>
      <c r="C51" s="26" t="s">
        <v>88</v>
      </c>
      <c r="D51" s="32">
        <v>20546534.620000001</v>
      </c>
      <c r="E51" s="32">
        <v>8438618.1699999999</v>
      </c>
      <c r="F51" s="36">
        <f t="shared" si="4"/>
        <v>41.070761206543544</v>
      </c>
      <c r="G51" s="32">
        <v>20546534.620000001</v>
      </c>
    </row>
    <row r="52" spans="2:8" ht="30" x14ac:dyDescent="0.2">
      <c r="B52" s="27" t="s">
        <v>89</v>
      </c>
      <c r="C52" s="26" t="s">
        <v>90</v>
      </c>
      <c r="D52" s="32">
        <v>1282280</v>
      </c>
      <c r="E52" s="32">
        <v>1277689.7</v>
      </c>
      <c r="F52" s="36">
        <f t="shared" si="4"/>
        <v>99.642020463549301</v>
      </c>
      <c r="G52" s="32">
        <v>1282280</v>
      </c>
    </row>
    <row r="53" spans="2:8" ht="18.75" customHeight="1" x14ac:dyDescent="0.2">
      <c r="B53" s="27" t="s">
        <v>42</v>
      </c>
      <c r="C53" s="26" t="s">
        <v>43</v>
      </c>
      <c r="D53" s="32">
        <f>D54</f>
        <v>30000</v>
      </c>
      <c r="E53" s="32">
        <f>E54</f>
        <v>0</v>
      </c>
      <c r="F53" s="36">
        <f t="shared" si="4"/>
        <v>0</v>
      </c>
      <c r="G53" s="32">
        <v>30000</v>
      </c>
    </row>
    <row r="54" spans="2:8" ht="15" x14ac:dyDescent="0.2">
      <c r="B54" s="27" t="s">
        <v>91</v>
      </c>
      <c r="C54" s="26" t="s">
        <v>93</v>
      </c>
      <c r="D54" s="32">
        <v>30000</v>
      </c>
      <c r="E54" s="32">
        <v>0</v>
      </c>
      <c r="F54" s="36">
        <f t="shared" si="4"/>
        <v>0</v>
      </c>
      <c r="G54" s="43">
        <v>30000</v>
      </c>
    </row>
    <row r="55" spans="2:8" ht="18.75" customHeight="1" x14ac:dyDescent="0.2">
      <c r="B55" s="27" t="s">
        <v>28</v>
      </c>
      <c r="C55" s="26" t="s">
        <v>29</v>
      </c>
      <c r="D55" s="32">
        <f>D56</f>
        <v>32127190</v>
      </c>
      <c r="E55" s="32">
        <f>E56</f>
        <v>24217602.449999999</v>
      </c>
      <c r="F55" s="36">
        <f t="shared" si="4"/>
        <v>75.380394145893248</v>
      </c>
      <c r="G55" s="32">
        <f>G56</f>
        <v>32127190</v>
      </c>
    </row>
    <row r="56" spans="2:8" ht="18.75" customHeight="1" x14ac:dyDescent="0.2">
      <c r="B56" s="27" t="s">
        <v>92</v>
      </c>
      <c r="C56" s="26" t="s">
        <v>94</v>
      </c>
      <c r="D56" s="32">
        <v>32127190</v>
      </c>
      <c r="E56" s="32">
        <v>24217602.449999999</v>
      </c>
      <c r="F56" s="36">
        <f t="shared" si="4"/>
        <v>75.380394145893248</v>
      </c>
      <c r="G56" s="32">
        <v>32127190</v>
      </c>
    </row>
    <row r="57" spans="2:8" ht="15.75" customHeight="1" x14ac:dyDescent="0.2">
      <c r="B57" s="27" t="s">
        <v>30</v>
      </c>
      <c r="C57" s="26" t="s">
        <v>31</v>
      </c>
      <c r="D57" s="32">
        <f>D58+D59</f>
        <v>6828079.3600000003</v>
      </c>
      <c r="E57" s="32">
        <f>E58+E59</f>
        <v>5171788.9000000004</v>
      </c>
      <c r="F57" s="36">
        <f t="shared" si="4"/>
        <v>75.7429524076299</v>
      </c>
      <c r="G57" s="32">
        <f>G58+G59</f>
        <v>6828079.3600000003</v>
      </c>
    </row>
    <row r="58" spans="2:8" ht="15.75" customHeight="1" x14ac:dyDescent="0.2">
      <c r="B58" s="27" t="s">
        <v>95</v>
      </c>
      <c r="C58" s="26" t="s">
        <v>96</v>
      </c>
      <c r="D58" s="32">
        <v>1811393.36</v>
      </c>
      <c r="E58" s="32">
        <v>1433576.66</v>
      </c>
      <c r="F58" s="36">
        <f t="shared" si="4"/>
        <v>79.142205754800813</v>
      </c>
      <c r="G58" s="32">
        <v>1811393.36</v>
      </c>
    </row>
    <row r="59" spans="2:8" ht="15.75" customHeight="1" x14ac:dyDescent="0.2">
      <c r="B59" s="27" t="s">
        <v>97</v>
      </c>
      <c r="C59" s="26" t="s">
        <v>98</v>
      </c>
      <c r="D59" s="32">
        <v>5016686</v>
      </c>
      <c r="E59" s="32">
        <v>3738212.24</v>
      </c>
      <c r="F59" s="36">
        <f t="shared" si="4"/>
        <v>74.515571435007089</v>
      </c>
      <c r="G59" s="32">
        <v>5016686</v>
      </c>
    </row>
    <row r="60" spans="2:8" ht="15" customHeight="1" x14ac:dyDescent="0.2">
      <c r="B60" s="27" t="s">
        <v>32</v>
      </c>
      <c r="C60" s="26" t="s">
        <v>40</v>
      </c>
      <c r="D60" s="32">
        <f>D61</f>
        <v>350000</v>
      </c>
      <c r="E60" s="32">
        <f>E61</f>
        <v>140570.5</v>
      </c>
      <c r="F60" s="36">
        <f t="shared" si="4"/>
        <v>40.162999999999997</v>
      </c>
      <c r="G60" s="32">
        <f>G61</f>
        <v>350000</v>
      </c>
    </row>
    <row r="61" spans="2:8" ht="15" customHeight="1" x14ac:dyDescent="0.2">
      <c r="B61" s="27" t="s">
        <v>99</v>
      </c>
      <c r="C61" s="24" t="s">
        <v>100</v>
      </c>
      <c r="D61" s="44">
        <v>350000</v>
      </c>
      <c r="E61" s="44">
        <v>140570.5</v>
      </c>
      <c r="F61" s="36">
        <f t="shared" si="4"/>
        <v>40.162999999999997</v>
      </c>
      <c r="G61" s="44">
        <v>350000</v>
      </c>
    </row>
    <row r="62" spans="2:8" ht="21" customHeight="1" x14ac:dyDescent="0.2">
      <c r="B62" s="28"/>
      <c r="C62" s="24" t="s">
        <v>39</v>
      </c>
      <c r="D62" s="49">
        <f>D34+D41+D43+D46+D49+D53+D55+D57+D60</f>
        <v>130396152.90000001</v>
      </c>
      <c r="E62" s="49">
        <f>E34+E41+E43+E46+E49+E53+E55+E57+E60</f>
        <v>75058780.310000002</v>
      </c>
      <c r="F62" s="36">
        <f t="shared" si="0"/>
        <v>57.562112562908283</v>
      </c>
      <c r="G62" s="49">
        <f>G34+G41+G43+G46+G49+G53+G55+G57+G60</f>
        <v>130220075.83</v>
      </c>
    </row>
    <row r="63" spans="2:8" ht="30" x14ac:dyDescent="0.2">
      <c r="B63" s="28" t="s">
        <v>33</v>
      </c>
      <c r="C63" s="29"/>
      <c r="D63" s="32">
        <f>D32-D62</f>
        <v>-6620301.1799999923</v>
      </c>
      <c r="E63" s="32">
        <f>E32-E62</f>
        <v>7093063.3299999982</v>
      </c>
      <c r="F63" s="36"/>
      <c r="G63" s="32">
        <f>G32-G62</f>
        <v>-6179533.6199999899</v>
      </c>
      <c r="H63" s="14"/>
    </row>
    <row r="64" spans="2:8" ht="15" x14ac:dyDescent="0.2">
      <c r="B64" s="30"/>
      <c r="C64" s="31" t="s">
        <v>36</v>
      </c>
      <c r="D64" s="32">
        <f>D65</f>
        <v>-6620301.1799999923</v>
      </c>
      <c r="E64" s="32">
        <f>E65</f>
        <v>7093063.3299999982</v>
      </c>
      <c r="F64" s="36"/>
      <c r="G64" s="32">
        <f>G65</f>
        <v>-6179533.6199999899</v>
      </c>
    </row>
    <row r="65" spans="2:7" ht="30" x14ac:dyDescent="0.2">
      <c r="B65" s="8" t="s">
        <v>34</v>
      </c>
      <c r="C65" s="26" t="s">
        <v>35</v>
      </c>
      <c r="D65" s="32">
        <f>D63</f>
        <v>-6620301.1799999923</v>
      </c>
      <c r="E65" s="32">
        <f>E63</f>
        <v>7093063.3299999982</v>
      </c>
      <c r="F65" s="36"/>
      <c r="G65" s="32">
        <f>G63</f>
        <v>-6179533.6199999899</v>
      </c>
    </row>
    <row r="66" spans="2:7" x14ac:dyDescent="0.2">
      <c r="C66" s="9"/>
    </row>
    <row r="67" spans="2:7" x14ac:dyDescent="0.2">
      <c r="C67" s="9"/>
    </row>
    <row r="68" spans="2:7" x14ac:dyDescent="0.2">
      <c r="C68" s="9"/>
    </row>
    <row r="69" spans="2:7" x14ac:dyDescent="0.2">
      <c r="C69" s="9"/>
    </row>
    <row r="70" spans="2:7" x14ac:dyDescent="0.2">
      <c r="C70" s="9"/>
    </row>
    <row r="71" spans="2:7" x14ac:dyDescent="0.2">
      <c r="C71" s="9"/>
    </row>
    <row r="72" spans="2:7" x14ac:dyDescent="0.2">
      <c r="C72" s="9"/>
    </row>
  </sheetData>
  <mergeCells count="7">
    <mergeCell ref="G6:G7"/>
    <mergeCell ref="F6:F7"/>
    <mergeCell ref="B6:B7"/>
    <mergeCell ref="C3:D3"/>
    <mergeCell ref="C6:C7"/>
    <mergeCell ref="D6:D7"/>
    <mergeCell ref="E6:E7"/>
  </mergeCells>
  <phoneticPr fontId="0" type="noConversion"/>
  <pageMargins left="0.59055118110236227" right="0.39370078740157483" top="0.39370078740157483" bottom="0.19685039370078741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>505.ru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2024-10-24T23:40:09Z</cp:lastPrinted>
  <dcterms:created xsi:type="dcterms:W3CDTF">2008-11-30T03:53:22Z</dcterms:created>
  <dcterms:modified xsi:type="dcterms:W3CDTF">2024-11-07T21:54:25Z</dcterms:modified>
</cp:coreProperties>
</file>